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FredrickGemo\Desktop\SEAQE2-Wash schools\BoQ &amp; DESIGN FOR SOUTHWEST SCHOOLS\BAIDOA\SHEIKH ASHARAW PRIMARY SCHOOL\"/>
    </mc:Choice>
  </mc:AlternateContent>
  <xr:revisionPtr revIDLastSave="0" documentId="13_ncr:1_{39A4CA45-3ECF-45F9-A8F0-81BC5AB1E144}" xr6:coauthVersionLast="47" xr6:coauthVersionMax="47" xr10:uidLastSave="{00000000-0000-0000-0000-000000000000}"/>
  <bookViews>
    <workbookView xWindow="-110" yWindow="-110" windowWidth="19420" windowHeight="10420" xr2:uid="{00000000-000D-0000-FFFF-FFFF00000000}"/>
  </bookViews>
  <sheets>
    <sheet name="REHAB 6 LATRINES" sheetId="5" r:id="rId1"/>
    <sheet name="REHAB WATER STORAGE TANK" sheetId="6" r:id="rId2"/>
    <sheet name="GRAND SUMMARY " sheetId="3" r:id="rId3"/>
  </sheets>
  <definedNames>
    <definedName name="_xlnm.Print_Area" localSheetId="2">'GRAND SUMMARY '!$A$1:$D$41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 i="5" l="1"/>
  <c r="I14" i="6"/>
  <c r="I13" i="6"/>
  <c r="I12" i="6"/>
  <c r="I10" i="6"/>
  <c r="I11" i="6"/>
  <c r="I15" i="6"/>
  <c r="D12" i="3"/>
  <c r="I13" i="5"/>
  <c r="I14" i="5"/>
  <c r="I15" i="5"/>
  <c r="I16" i="5"/>
  <c r="I17" i="5"/>
  <c r="I18" i="5"/>
  <c r="I19" i="5"/>
  <c r="I12" i="5"/>
  <c r="I20" i="5"/>
  <c r="D10" i="3"/>
  <c r="D17" i="3"/>
</calcChain>
</file>

<file path=xl/sharedStrings.xml><?xml version="1.0" encoding="utf-8"?>
<sst xmlns="http://schemas.openxmlformats.org/spreadsheetml/2006/main" count="79" uniqueCount="52">
  <si>
    <t>ITEM NO.</t>
  </si>
  <si>
    <t>DESCRIPTION</t>
  </si>
  <si>
    <t xml:space="preserve">UNIT </t>
  </si>
  <si>
    <t>QUANTITY</t>
  </si>
  <si>
    <t>RATE (US$)</t>
  </si>
  <si>
    <t>AMOUNT (US$)</t>
  </si>
  <si>
    <t xml:space="preserve">GRANT NO. </t>
  </si>
  <si>
    <t>C</t>
  </si>
  <si>
    <t>PAGE</t>
  </si>
  <si>
    <t>GRAND SUMMARY</t>
  </si>
  <si>
    <t>TOTAL AMOUNT CARRIED TO FORM OF TENDER</t>
  </si>
  <si>
    <t>US$</t>
  </si>
  <si>
    <t xml:space="preserve">SIGNED:  </t>
  </si>
  <si>
    <t>SIGNED:</t>
  </si>
  <si>
    <t>Address: …………………………………………………………………………………………</t>
  </si>
  <si>
    <t>Tel No: ……………………………………………………………………………………………</t>
  </si>
  <si>
    <t>Date: ………………………………………………………………………………………………</t>
  </si>
  <si>
    <t>Address:  ………………………………………………………………………………………</t>
  </si>
  <si>
    <t>D</t>
  </si>
  <si>
    <t>E</t>
  </si>
  <si>
    <t>Ls</t>
  </si>
  <si>
    <t>Supply &amp; apply  minimum 2 coats of colored emulsion paint(or approved color) on the  internal and external walls. The work shall also include removing the damaged old paints, cleaning, preparation of surface , and  all required works. As directed and approved by Engineer.</t>
  </si>
  <si>
    <t xml:space="preserve"> GRAND SUMMARY</t>
  </si>
  <si>
    <t>LS</t>
  </si>
  <si>
    <t>Visibility for both Donar logo and ADRA logo as directed by Engineer.</t>
  </si>
  <si>
    <t>GRAND TOTAL</t>
  </si>
  <si>
    <t>Repair water storage tank Barkad with narrow cracks in the existing plastering. The work shall include stripping off 10 cm wide plaster layer along the cracks, cleaning the surface, and filling the cracks with cement sand grout 1:3 and plaster with water proofing cement to complete works, as directed By Engineer.</t>
  </si>
  <si>
    <t>SM</t>
  </si>
  <si>
    <t>F</t>
  </si>
  <si>
    <t>Supply and fix roofing,Gaute 28 corrugated iron sheet and approved including all nails and fixing area in plan with complete wood work, 150x50 tiebeam, 150x50 redges, 75x50 purlins,150x50 strut for water resarvoir as per directed by Engineer.</t>
  </si>
  <si>
    <t>Carefully remove plaster on the crack of external and internal walls and repair by filling the crackes and hack offs  with crushed stones and Y6 bars then plaster with good cement/sand mortar (1:3) mix ratio.as directed by the Engineer</t>
  </si>
  <si>
    <t xml:space="preserve">Over laying 30mm sement/ seived sand morter of 1:3 mixture and cement screed with smooth metal trowel for floor finish.  as instructed by the Engineer </t>
  </si>
  <si>
    <t>Repair with damaged timber Doors and windows, The work shall include handle locks, painting with approved paints,  as directed by Engineer.</t>
  </si>
  <si>
    <t>Repair septic tank concrete slabs, also provide vent pipe, as directed by Engineer.</t>
  </si>
  <si>
    <t>No</t>
  </si>
  <si>
    <t>Supply and installation it required all pipes for hand washing, the price includes all type of taps, bends, elbows, tees, and laying metallic plastic tracer tape   to connect all as noted above, described in the Specifications and as shown on the detailed drawings and as directed by the Engineer.</t>
  </si>
  <si>
    <t xml:space="preserve">Construct four seat ablution area for two water storage tank (Barkad) the work shall include tiles, as per the design drawings, specifications and descriptions on the design drawings for water storage tanks (Barkad). </t>
  </si>
  <si>
    <t>supply and install all fittings for inlet, distribution and trucking outlets and overflow  piping connections complete with isolating valves and all accessories N.B. pipeline installation to toilets and water tanks positions.</t>
  </si>
  <si>
    <t>PROPOSED-REHABILITATION OF SHEIKH SHEIKH ASHARAW   PRIMARY SCHOOL</t>
  </si>
  <si>
    <t>SECTION 3:  Rehabilitation of six Latrines.</t>
  </si>
  <si>
    <t>A</t>
  </si>
  <si>
    <t>B</t>
  </si>
  <si>
    <t>G</t>
  </si>
  <si>
    <t>1/2</t>
  </si>
  <si>
    <t>2/2</t>
  </si>
  <si>
    <t xml:space="preserve">REHABILITATION OF SIX LATRINES </t>
  </si>
  <si>
    <t>PROPOSED-CONSTRUCTION OF SHEIKH ASHARAW  PRIMARY SCHOOL IN BAIDOA</t>
  </si>
  <si>
    <t>CONSTRUCTION AND REHABILITATION OF  OF SHEIKH ASHARAW   PRIMARY SCHOOL IN BAIDOA.</t>
  </si>
  <si>
    <t>SECTION 3:  REHAB TWO WATER STORAGE TANK ( BARKAD).</t>
  </si>
  <si>
    <t>REHABILIATION OF  TWO WATER STORAGE TANKS ( BARKAD) &amp; INSTALATION OF ABLUTION AREA,</t>
  </si>
  <si>
    <r>
      <rPr>
        <b/>
        <sz val="10"/>
        <rFont val="Noto Serif"/>
        <family val="1"/>
      </rPr>
      <t>(CONTRACTOR)</t>
    </r>
    <r>
      <rPr>
        <sz val="10"/>
        <rFont val="Noto Serif"/>
        <family val="1"/>
      </rPr>
      <t xml:space="preserve"> ……………………………………………………………………………</t>
    </r>
  </si>
  <si>
    <r>
      <rPr>
        <b/>
        <sz val="10"/>
        <rFont val="Noto Serif"/>
        <family val="1"/>
      </rPr>
      <t>(EMPLOYER )</t>
    </r>
    <r>
      <rPr>
        <sz val="10"/>
        <rFont val="Noto Serif"/>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</si>
</sst>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quot;$&quot;#,##0.00_);[Red]\(&quot;$&quot;#,##0.00\)"/>
    <numFmt numFmtId="165" formatCode="_(&quot;$&quot;* #,##0.00_);_(&quot;$&quot;* \(#,##0.00\);_(&quot;$&quot;* &quot;-&quot;??_);_(@_)"/>
    <numFmt numFmtId="166" formatCode="_(* #,##0.00_);_(* \(#,##0.00\);_(* &quot;-&quot;??_);_(@_)"/>
    <numFmt numFmtId="167" formatCode="#,##0.0"/>
    <numFmt numFmtId="168" formatCode="_(* #,##0.00_);_(* \(#,##0.00\);_(* \-??_);_(@_)"/>
    <numFmt numFmtId="169" formatCode="###0.0;###0.0"/>
  </numFmts>
  <fonts count="16">
    <font>
      <sz val="11"/>
      <color theme="1"/>
      <name val="Calibri"/>
      <family val="2"/>
      <scheme val="minor"/>
    </font>
    <font>
      <sz val="11"/>
      <color theme="1"/>
      <name val="Calibri"/>
      <family val="2"/>
      <scheme val="minor"/>
    </font>
    <font>
      <sz val="10"/>
      <name val="Arial"/>
      <family val="2"/>
    </font>
    <font>
      <sz val="10"/>
      <name val="Arial"/>
      <family val="2"/>
    </font>
    <font>
      <sz val="10"/>
      <name val="Geneva"/>
      <family val="2"/>
    </font>
    <font>
      <sz val="11"/>
      <color indexed="8"/>
      <name val="Calibri"/>
      <family val="2"/>
    </font>
    <font>
      <sz val="12"/>
      <name val="Helv"/>
    </font>
    <font>
      <b/>
      <sz val="14"/>
      <name val="Helv"/>
    </font>
    <font>
      <sz val="24"/>
      <color indexed="13"/>
      <name val="Helv"/>
    </font>
    <font>
      <sz val="10"/>
      <name val="Geneva"/>
    </font>
    <font>
      <sz val="10"/>
      <name val="Noto Serif"/>
      <family val="1"/>
    </font>
    <font>
      <sz val="10"/>
      <color theme="1"/>
      <name val="Noto Serif"/>
      <family val="1"/>
    </font>
    <font>
      <b/>
      <sz val="10"/>
      <name val="Noto Serif"/>
      <family val="1"/>
    </font>
    <font>
      <b/>
      <u/>
      <sz val="10"/>
      <name val="Noto Serif"/>
      <family val="1"/>
    </font>
    <font>
      <sz val="10"/>
      <color rgb="FF000000"/>
      <name val="Noto Serif"/>
      <family val="1"/>
    </font>
    <font>
      <b/>
      <sz val="10"/>
      <color theme="1"/>
      <name val="Noto Serif"/>
      <family val="1"/>
    </font>
  </fonts>
  <fills count="7">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indexed="13"/>
      </patternFill>
    </fill>
    <fill>
      <patternFill patternType="solid">
        <fgColor indexed="12"/>
      </patternFill>
    </fill>
    <fill>
      <patternFill patternType="solid">
        <fgColor theme="0" tint="-0.249977111117893"/>
        <bgColor indexed="64"/>
      </patternFill>
    </fill>
  </fills>
  <borders count="3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double">
        <color indexed="8"/>
      </top>
      <bottom style="thin">
        <color indexed="8"/>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right style="hair">
        <color indexed="64"/>
      </right>
      <top/>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right style="medium">
        <color indexed="64"/>
      </right>
      <top/>
      <bottom/>
      <diagonal/>
    </border>
    <border>
      <left style="hair">
        <color indexed="64"/>
      </left>
      <right style="hair">
        <color indexed="64"/>
      </right>
      <top/>
      <bottom/>
      <diagonal/>
    </border>
  </borders>
  <cellStyleXfs count="65">
    <xf numFmtId="0" fontId="0" fillId="0" borderId="0"/>
    <xf numFmtId="165" fontId="1" fillId="0" borderId="0" applyFont="0" applyFill="0" applyBorder="0" applyAlignment="0" applyProtection="0"/>
    <xf numFmtId="0" fontId="2" fillId="0" borderId="0"/>
    <xf numFmtId="0"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3" fillId="0" borderId="0"/>
    <xf numFmtId="0" fontId="4" fillId="0" borderId="0"/>
    <xf numFmtId="0" fontId="3" fillId="0" borderId="0"/>
    <xf numFmtId="0" fontId="3" fillId="0" borderId="0"/>
    <xf numFmtId="0" fontId="1" fillId="0" borderId="0"/>
    <xf numFmtId="9" fontId="3" fillId="0" borderId="0" applyFont="0" applyFill="0" applyBorder="0" applyAlignment="0" applyProtection="0"/>
    <xf numFmtId="9" fontId="4" fillId="0" borderId="0" applyFont="0" applyFill="0" applyBorder="0" applyAlignment="0" applyProtection="0"/>
    <xf numFmtId="0" fontId="3" fillId="0" borderId="1" applyNumberFormat="0" applyFont="0" applyBorder="0" applyAlignment="0">
      <alignment horizontal="center" vertical="top"/>
    </xf>
    <xf numFmtId="0" fontId="3" fillId="0" borderId="0"/>
    <xf numFmtId="166" fontId="5" fillId="0" borderId="0" applyFont="0" applyFill="0" applyBorder="0" applyAlignment="0" applyProtection="0"/>
    <xf numFmtId="165"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4" fillId="0" borderId="0"/>
    <xf numFmtId="0" fontId="1" fillId="0" borderId="0"/>
    <xf numFmtId="166" fontId="3" fillId="0" borderId="0" applyFont="0" applyFill="0" applyBorder="0" applyAlignment="0" applyProtection="0"/>
    <xf numFmtId="0" fontId="3" fillId="0" borderId="1" applyNumberFormat="0" applyFont="0" applyBorder="0" applyAlignment="0">
      <alignment horizontal="center" vertical="top"/>
    </xf>
    <xf numFmtId="0" fontId="3" fillId="0" borderId="1" applyNumberFormat="0" applyFont="0" applyBorder="0" applyAlignment="0">
      <alignment horizontal="center" vertical="top"/>
    </xf>
    <xf numFmtId="0" fontId="1" fillId="0" borderId="0"/>
    <xf numFmtId="43" fontId="3" fillId="0" borderId="0" applyFont="0" applyFill="0" applyBorder="0" applyAlignment="0" applyProtection="0"/>
    <xf numFmtId="0" fontId="3" fillId="0" borderId="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0" fontId="7" fillId="0" borderId="26"/>
    <xf numFmtId="0" fontId="8" fillId="5" borderId="0"/>
    <xf numFmtId="0" fontId="7" fillId="4" borderId="25"/>
    <xf numFmtId="0" fontId="6" fillId="0" borderId="25"/>
    <xf numFmtId="0" fontId="3" fillId="0" borderId="0" applyFont="0" applyFill="0" applyBorder="0" applyAlignment="0" applyProtection="0"/>
    <xf numFmtId="0" fontId="6" fillId="0" borderId="25"/>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0" fontId="7" fillId="0" borderId="25"/>
    <xf numFmtId="0" fontId="6" fillId="0" borderId="0"/>
    <xf numFmtId="0" fontId="6" fillId="0" borderId="0"/>
    <xf numFmtId="0" fontId="1" fillId="0" borderId="0"/>
    <xf numFmtId="0" fontId="9" fillId="0" borderId="0"/>
    <xf numFmtId="0" fontId="3" fillId="0" borderId="0"/>
    <xf numFmtId="0" fontId="1" fillId="0" borderId="0"/>
    <xf numFmtId="0" fontId="1" fillId="0" borderId="0"/>
    <xf numFmtId="0" fontId="1" fillId="0" borderId="0"/>
  </cellStyleXfs>
  <cellXfs count="143">
    <xf numFmtId="0" fontId="0" fillId="0" borderId="0" xfId="0"/>
    <xf numFmtId="0" fontId="10" fillId="0" borderId="0" xfId="2" applyFont="1"/>
    <xf numFmtId="0" fontId="11" fillId="0" borderId="1" xfId="0" applyFont="1" applyBorder="1" applyAlignment="1">
      <alignment horizontal="center"/>
    </xf>
    <xf numFmtId="0" fontId="11" fillId="0" borderId="0" xfId="0" applyFont="1"/>
    <xf numFmtId="0" fontId="12" fillId="6" borderId="3" xfId="2" applyFont="1" applyFill="1" applyBorder="1" applyAlignment="1">
      <alignment horizontal="center" vertical="center" wrapText="1"/>
    </xf>
    <xf numFmtId="0" fontId="12" fillId="6" borderId="3" xfId="2" applyFont="1" applyFill="1" applyBorder="1" applyAlignment="1">
      <alignment horizontal="center" vertical="center"/>
    </xf>
    <xf numFmtId="4" fontId="12" fillId="6" borderId="3" xfId="2" applyNumberFormat="1" applyFont="1" applyFill="1" applyBorder="1" applyAlignment="1">
      <alignment horizontal="center" vertical="center" wrapText="1"/>
    </xf>
    <xf numFmtId="0" fontId="10" fillId="0" borderId="6" xfId="2" applyFont="1" applyBorder="1" applyAlignment="1">
      <alignment horizontal="center"/>
    </xf>
    <xf numFmtId="0" fontId="10" fillId="0" borderId="6" xfId="2" applyFont="1" applyBorder="1" applyAlignment="1">
      <alignment horizontal="left" indent="1"/>
    </xf>
    <xf numFmtId="1" fontId="10" fillId="0" borderId="6" xfId="2" applyNumberFormat="1" applyFont="1" applyBorder="1" applyAlignment="1">
      <alignment horizontal="center"/>
    </xf>
    <xf numFmtId="43" fontId="10" fillId="0" borderId="4" xfId="4" applyNumberFormat="1" applyFont="1" applyBorder="1" applyAlignment="1">
      <alignment horizontal="center"/>
    </xf>
    <xf numFmtId="0" fontId="10" fillId="0" borderId="4" xfId="2" applyFont="1" applyFill="1" applyBorder="1" applyAlignment="1">
      <alignment horizontal="center"/>
    </xf>
    <xf numFmtId="0" fontId="13" fillId="0" borderId="0" xfId="2" applyFont="1" applyFill="1" applyBorder="1" applyAlignment="1">
      <alignment horizontal="left" indent="1"/>
    </xf>
    <xf numFmtId="0" fontId="10" fillId="0" borderId="4" xfId="2" applyFont="1" applyFill="1" applyBorder="1" applyAlignment="1"/>
    <xf numFmtId="0" fontId="10" fillId="0" borderId="4" xfId="2" applyFont="1" applyBorder="1" applyAlignment="1">
      <alignment horizontal="center"/>
    </xf>
    <xf numFmtId="1" fontId="10" fillId="0" borderId="4" xfId="2" applyNumberFormat="1" applyFont="1" applyBorder="1" applyAlignment="1">
      <alignment horizontal="center"/>
    </xf>
    <xf numFmtId="0" fontId="13" fillId="0" borderId="0" xfId="2" applyFont="1" applyFill="1" applyBorder="1" applyAlignment="1">
      <alignment horizontal="center" wrapText="1"/>
    </xf>
    <xf numFmtId="0" fontId="13" fillId="0" borderId="4" xfId="2" applyFont="1" applyBorder="1" applyAlignment="1">
      <alignment horizontal="left" indent="1"/>
    </xf>
    <xf numFmtId="1" fontId="13" fillId="0" borderId="4" xfId="2" applyNumberFormat="1" applyFont="1" applyBorder="1" applyAlignment="1">
      <alignment horizontal="center"/>
    </xf>
    <xf numFmtId="0" fontId="10" fillId="0" borderId="4" xfId="2" applyFont="1" applyBorder="1" applyAlignment="1">
      <alignment horizontal="left" indent="1"/>
    </xf>
    <xf numFmtId="49" fontId="10" fillId="0" borderId="4" xfId="2" quotePrefix="1" applyNumberFormat="1" applyFont="1" applyBorder="1" applyAlignment="1">
      <alignment horizontal="center"/>
    </xf>
    <xf numFmtId="165" fontId="10" fillId="0" borderId="4" xfId="1" applyFont="1" applyBorder="1" applyAlignment="1">
      <alignment horizontal="center"/>
    </xf>
    <xf numFmtId="49" fontId="10" fillId="0" borderId="4" xfId="2" applyNumberFormat="1" applyFont="1" applyBorder="1" applyAlignment="1">
      <alignment horizontal="center"/>
    </xf>
    <xf numFmtId="0" fontId="10" fillId="0" borderId="0" xfId="2" applyFont="1" applyBorder="1" applyAlignment="1">
      <alignment horizontal="left" wrapText="1"/>
    </xf>
    <xf numFmtId="165" fontId="10" fillId="0" borderId="6" xfId="1" applyFont="1" applyBorder="1" applyAlignment="1">
      <alignment horizontal="center"/>
    </xf>
    <xf numFmtId="0" fontId="12" fillId="0" borderId="4" xfId="2" applyFont="1" applyBorder="1" applyAlignment="1">
      <alignment horizontal="left" indent="1"/>
    </xf>
    <xf numFmtId="1" fontId="12" fillId="0" borderId="4" xfId="2" applyNumberFormat="1" applyFont="1" applyBorder="1" applyAlignment="1">
      <alignment horizontal="center"/>
    </xf>
    <xf numFmtId="165" fontId="12" fillId="0" borderId="4" xfId="1" applyFont="1" applyBorder="1" applyAlignment="1">
      <alignment horizontal="center"/>
    </xf>
    <xf numFmtId="43" fontId="10" fillId="0" borderId="7" xfId="4" applyNumberFormat="1" applyFont="1" applyBorder="1" applyAlignment="1">
      <alignment horizontal="center"/>
    </xf>
    <xf numFmtId="0" fontId="10" fillId="0" borderId="5" xfId="2" applyFont="1" applyBorder="1" applyAlignment="1">
      <alignment horizontal="left" indent="1"/>
    </xf>
    <xf numFmtId="1" fontId="10" fillId="0" borderId="5" xfId="2" applyNumberFormat="1" applyFont="1" applyBorder="1" applyAlignment="1">
      <alignment horizontal="center"/>
    </xf>
    <xf numFmtId="43" fontId="10" fillId="0" borderId="5" xfId="4" applyNumberFormat="1" applyFont="1" applyBorder="1" applyAlignment="1">
      <alignment horizontal="center"/>
    </xf>
    <xf numFmtId="0" fontId="10" fillId="0" borderId="4" xfId="2" applyFont="1" applyBorder="1"/>
    <xf numFmtId="43" fontId="10" fillId="0" borderId="4" xfId="2" applyNumberFormat="1" applyFont="1" applyBorder="1"/>
    <xf numFmtId="4" fontId="10" fillId="0" borderId="4" xfId="2" applyNumberFormat="1" applyFont="1" applyBorder="1"/>
    <xf numFmtId="0" fontId="12" fillId="0" borderId="5" xfId="2" applyFont="1" applyBorder="1" applyAlignment="1">
      <alignment horizontal="center"/>
    </xf>
    <xf numFmtId="0" fontId="10" fillId="0" borderId="5" xfId="2" applyFont="1" applyBorder="1" applyAlignment="1"/>
    <xf numFmtId="0" fontId="10" fillId="0" borderId="5" xfId="2" applyFont="1" applyBorder="1" applyAlignment="1">
      <alignment horizontal="center"/>
    </xf>
    <xf numFmtId="0" fontId="12" fillId="2" borderId="3" xfId="2" applyFont="1" applyFill="1" applyBorder="1" applyAlignment="1">
      <alignment horizontal="center" vertical="center" wrapText="1"/>
    </xf>
    <xf numFmtId="0" fontId="12" fillId="2" borderId="9"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12" fillId="2" borderId="10" xfId="2" applyFont="1" applyFill="1" applyBorder="1" applyAlignment="1">
      <alignment horizontal="center" vertical="center" wrapText="1"/>
    </xf>
    <xf numFmtId="4" fontId="12" fillId="2" borderId="3" xfId="2" applyNumberFormat="1" applyFont="1" applyFill="1" applyBorder="1" applyAlignment="1">
      <alignment horizontal="center" vertical="center" wrapText="1"/>
    </xf>
    <xf numFmtId="167" fontId="12" fillId="2" borderId="3" xfId="2" applyNumberFormat="1" applyFont="1" applyFill="1" applyBorder="1" applyAlignment="1">
      <alignment horizontal="center" vertical="center" wrapText="1"/>
    </xf>
    <xf numFmtId="166" fontId="12" fillId="2" borderId="3" xfId="6" applyFont="1" applyFill="1" applyBorder="1" applyAlignment="1">
      <alignment horizontal="center" vertical="center" wrapText="1"/>
    </xf>
    <xf numFmtId="0" fontId="10" fillId="0" borderId="14" xfId="2" applyFont="1" applyFill="1" applyBorder="1" applyAlignment="1">
      <alignment horizontal="center" vertical="center"/>
    </xf>
    <xf numFmtId="0" fontId="12" fillId="3" borderId="12" xfId="2" applyFont="1" applyFill="1" applyBorder="1" applyAlignment="1">
      <alignment horizontal="center" vertical="center"/>
    </xf>
    <xf numFmtId="0" fontId="12" fillId="3" borderId="13" xfId="2" applyFont="1" applyFill="1" applyBorder="1" applyAlignment="1">
      <alignment horizontal="center" vertical="center"/>
    </xf>
    <xf numFmtId="0" fontId="12" fillId="3" borderId="33" xfId="2" applyFont="1" applyFill="1" applyBorder="1" applyAlignment="1">
      <alignment horizontal="center" vertical="center"/>
    </xf>
    <xf numFmtId="0" fontId="12" fillId="0" borderId="33" xfId="2" applyFont="1" applyFill="1" applyBorder="1" applyAlignment="1">
      <alignment horizontal="center" vertical="center"/>
    </xf>
    <xf numFmtId="4" fontId="12" fillId="0" borderId="33" xfId="2" applyNumberFormat="1" applyFont="1" applyFill="1" applyBorder="1" applyAlignment="1">
      <alignment horizontal="center" vertical="center"/>
    </xf>
    <xf numFmtId="167" fontId="10" fillId="0" borderId="33" xfId="2" applyNumberFormat="1" applyFont="1" applyFill="1" applyBorder="1" applyAlignment="1">
      <alignment horizontal="center" vertical="center"/>
    </xf>
    <xf numFmtId="166" fontId="12" fillId="0" borderId="14" xfId="6" applyFont="1" applyFill="1" applyBorder="1" applyAlignment="1">
      <alignment horizontal="right" vertical="center"/>
    </xf>
    <xf numFmtId="0" fontId="10" fillId="3" borderId="4" xfId="2" applyFont="1" applyFill="1" applyBorder="1" applyAlignment="1">
      <alignment horizontal="center"/>
    </xf>
    <xf numFmtId="0" fontId="13" fillId="3" borderId="8" xfId="2" applyFont="1" applyFill="1" applyBorder="1" applyAlignment="1">
      <alignment horizontal="left"/>
    </xf>
    <xf numFmtId="0" fontId="13" fillId="3" borderId="0" xfId="2" applyFont="1" applyFill="1" applyBorder="1" applyAlignment="1">
      <alignment horizontal="left"/>
    </xf>
    <xf numFmtId="0" fontId="13" fillId="3" borderId="31" xfId="2" applyFont="1" applyFill="1" applyBorder="1" applyAlignment="1">
      <alignment horizontal="left"/>
    </xf>
    <xf numFmtId="4" fontId="10" fillId="3" borderId="31" xfId="2" applyNumberFormat="1" applyFont="1" applyFill="1" applyBorder="1" applyAlignment="1">
      <alignment horizontal="center"/>
    </xf>
    <xf numFmtId="167" fontId="10" fillId="3" borderId="31" xfId="2" applyNumberFormat="1" applyFont="1" applyFill="1" applyBorder="1" applyAlignment="1">
      <alignment horizontal="center"/>
    </xf>
    <xf numFmtId="166" fontId="10" fillId="3" borderId="11" xfId="6" applyFont="1" applyFill="1" applyBorder="1" applyAlignment="1">
      <alignment horizontal="right"/>
    </xf>
    <xf numFmtId="0" fontId="13" fillId="3" borderId="8" xfId="2" applyFont="1" applyFill="1" applyBorder="1" applyAlignment="1">
      <alignment horizontal="center"/>
    </xf>
    <xf numFmtId="0" fontId="13" fillId="3" borderId="0" xfId="2" applyFont="1" applyFill="1" applyBorder="1" applyAlignment="1">
      <alignment horizontal="center"/>
    </xf>
    <xf numFmtId="0" fontId="13" fillId="3" borderId="31" xfId="2" applyFont="1" applyFill="1" applyBorder="1" applyAlignment="1">
      <alignment horizontal="center"/>
    </xf>
    <xf numFmtId="4" fontId="10" fillId="3" borderId="36" xfId="2" applyNumberFormat="1" applyFont="1" applyFill="1" applyBorder="1" applyAlignment="1">
      <alignment horizontal="center"/>
    </xf>
    <xf numFmtId="0" fontId="12" fillId="3" borderId="8" xfId="2" applyFont="1" applyFill="1" applyBorder="1" applyAlignment="1">
      <alignment horizontal="center" vertical="center" wrapText="1"/>
    </xf>
    <xf numFmtId="0" fontId="12" fillId="3" borderId="0" xfId="2" applyFont="1" applyFill="1" applyBorder="1" applyAlignment="1">
      <alignment horizontal="center" vertical="center" wrapText="1"/>
    </xf>
    <xf numFmtId="0" fontId="12" fillId="3" borderId="31" xfId="2" applyFont="1" applyFill="1" applyBorder="1" applyAlignment="1">
      <alignment horizontal="center" vertical="center" wrapText="1"/>
    </xf>
    <xf numFmtId="0" fontId="12" fillId="3" borderId="31" xfId="2" applyFont="1" applyFill="1" applyBorder="1" applyAlignment="1">
      <alignment horizontal="left" vertical="center"/>
    </xf>
    <xf numFmtId="0" fontId="12" fillId="3" borderId="8" xfId="2" applyFont="1" applyFill="1" applyBorder="1" applyAlignment="1">
      <alignment horizontal="left"/>
    </xf>
    <xf numFmtId="0" fontId="12" fillId="3" borderId="0" xfId="2" applyFont="1" applyFill="1" applyBorder="1" applyAlignment="1">
      <alignment horizontal="left"/>
    </xf>
    <xf numFmtId="0" fontId="12" fillId="3" borderId="31" xfId="2" applyFont="1" applyFill="1" applyBorder="1" applyAlignment="1">
      <alignment horizontal="left"/>
    </xf>
    <xf numFmtId="0" fontId="10" fillId="0" borderId="21" xfId="2" applyFont="1" applyFill="1" applyBorder="1" applyAlignment="1">
      <alignment horizontal="center"/>
    </xf>
    <xf numFmtId="0" fontId="12" fillId="3" borderId="15" xfId="2" applyFont="1" applyFill="1" applyBorder="1" applyAlignment="1">
      <alignment horizontal="left"/>
    </xf>
    <xf numFmtId="0" fontId="12" fillId="3" borderId="16" xfId="2" applyFont="1" applyFill="1" applyBorder="1" applyAlignment="1">
      <alignment horizontal="left"/>
    </xf>
    <xf numFmtId="0" fontId="12" fillId="3" borderId="30" xfId="2" applyFont="1" applyFill="1" applyBorder="1" applyAlignment="1">
      <alignment horizontal="left"/>
    </xf>
    <xf numFmtId="4" fontId="10" fillId="3" borderId="11" xfId="2" applyNumberFormat="1" applyFont="1" applyFill="1" applyBorder="1" applyAlignment="1">
      <alignment horizontal="center"/>
    </xf>
    <xf numFmtId="0" fontId="12" fillId="3" borderId="21" xfId="2" applyFont="1" applyFill="1" applyBorder="1" applyAlignment="1">
      <alignment horizontal="center" vertical="center"/>
    </xf>
    <xf numFmtId="0" fontId="10" fillId="3" borderId="18" xfId="2" applyFont="1" applyFill="1" applyBorder="1" applyAlignment="1">
      <alignment horizontal="left" vertical="top" wrapText="1"/>
    </xf>
    <xf numFmtId="0" fontId="10" fillId="3" borderId="19" xfId="2" applyFont="1" applyFill="1" applyBorder="1" applyAlignment="1">
      <alignment horizontal="left" vertical="top" wrapText="1"/>
    </xf>
    <xf numFmtId="0" fontId="10" fillId="0" borderId="27" xfId="0" applyFont="1" applyFill="1" applyBorder="1" applyAlignment="1">
      <alignment horizontal="center" vertical="center" wrapText="1"/>
    </xf>
    <xf numFmtId="169" fontId="14" fillId="0" borderId="29" xfId="0" applyNumberFormat="1" applyFont="1" applyFill="1" applyBorder="1" applyAlignment="1">
      <alignment horizontal="center" vertical="center" wrapText="1"/>
    </xf>
    <xf numFmtId="0" fontId="14" fillId="0" borderId="29" xfId="0" applyFont="1" applyFill="1" applyBorder="1" applyAlignment="1">
      <alignment horizontal="center" vertical="center" wrapText="1"/>
    </xf>
    <xf numFmtId="165" fontId="14" fillId="0" borderId="29" xfId="1" applyFont="1" applyFill="1" applyBorder="1" applyAlignment="1">
      <alignment horizontal="left" vertical="center" wrapText="1"/>
    </xf>
    <xf numFmtId="0" fontId="10" fillId="3" borderId="29" xfId="2" applyFont="1" applyFill="1" applyBorder="1" applyAlignment="1">
      <alignment horizontal="left" vertical="top" wrapText="1"/>
    </xf>
    <xf numFmtId="0" fontId="10" fillId="0" borderId="31" xfId="0" applyFont="1" applyFill="1" applyBorder="1" applyAlignment="1">
      <alignment horizontal="center" vertical="center" wrapText="1"/>
    </xf>
    <xf numFmtId="169" fontId="14" fillId="0" borderId="31" xfId="0" applyNumberFormat="1" applyFont="1" applyFill="1" applyBorder="1" applyAlignment="1">
      <alignment horizontal="center" vertical="center" wrapText="1"/>
    </xf>
    <xf numFmtId="0" fontId="14" fillId="0" borderId="31" xfId="0" applyFont="1" applyFill="1" applyBorder="1" applyAlignment="1">
      <alignment horizontal="center" vertical="center" wrapText="1"/>
    </xf>
    <xf numFmtId="165" fontId="14" fillId="0" borderId="35" xfId="1" applyFont="1" applyFill="1" applyBorder="1" applyAlignment="1">
      <alignment horizontal="left" vertical="center" wrapText="1"/>
    </xf>
    <xf numFmtId="0" fontId="12" fillId="3" borderId="20" xfId="2" applyFont="1" applyFill="1" applyBorder="1" applyAlignment="1">
      <alignment horizontal="center" vertical="center"/>
    </xf>
    <xf numFmtId="0" fontId="10" fillId="0" borderId="29" xfId="0" applyFont="1" applyFill="1" applyBorder="1" applyAlignment="1">
      <alignment horizontal="center" vertical="center" wrapText="1"/>
    </xf>
    <xf numFmtId="0" fontId="12" fillId="3" borderId="27" xfId="2" applyFont="1" applyFill="1" applyBorder="1" applyAlignment="1">
      <alignment horizontal="center" vertical="center"/>
    </xf>
    <xf numFmtId="0" fontId="10" fillId="3" borderId="28" xfId="2" applyFont="1" applyFill="1" applyBorder="1" applyAlignment="1">
      <alignment horizontal="left" vertical="top" wrapText="1"/>
    </xf>
    <xf numFmtId="0" fontId="14" fillId="0" borderId="27" xfId="0" applyFont="1" applyFill="1" applyBorder="1" applyAlignment="1">
      <alignment horizontal="center" vertical="center" wrapText="1"/>
    </xf>
    <xf numFmtId="165" fontId="14" fillId="0" borderId="11" xfId="1" applyFont="1" applyFill="1" applyBorder="1" applyAlignment="1">
      <alignment horizontal="left" vertical="center" wrapText="1"/>
    </xf>
    <xf numFmtId="0" fontId="12" fillId="3" borderId="19" xfId="2" applyFont="1" applyFill="1" applyBorder="1" applyAlignment="1">
      <alignment horizontal="center" vertical="center"/>
    </xf>
    <xf numFmtId="0" fontId="12" fillId="0" borderId="23" xfId="2" applyFont="1" applyFill="1" applyBorder="1" applyAlignment="1">
      <alignment horizontal="center" vertical="center"/>
    </xf>
    <xf numFmtId="0" fontId="15" fillId="0" borderId="12" xfId="0" applyFont="1" applyBorder="1" applyAlignment="1">
      <alignment horizontal="left" vertical="center"/>
    </xf>
    <xf numFmtId="0" fontId="15" fillId="0" borderId="13" xfId="0" applyFont="1" applyBorder="1" applyAlignment="1">
      <alignment horizontal="left" vertical="center"/>
    </xf>
    <xf numFmtId="0" fontId="15" fillId="0" borderId="33" xfId="0" applyFont="1" applyBorder="1" applyAlignment="1">
      <alignment horizontal="left" vertical="center"/>
    </xf>
    <xf numFmtId="0" fontId="11" fillId="0" borderId="32" xfId="0" applyFont="1" applyBorder="1"/>
    <xf numFmtId="0" fontId="11" fillId="0" borderId="34" xfId="0" applyFont="1" applyBorder="1"/>
    <xf numFmtId="0" fontId="11" fillId="0" borderId="10" xfId="0" applyFont="1" applyBorder="1"/>
    <xf numFmtId="165" fontId="15" fillId="0" borderId="0" xfId="0" applyNumberFormat="1" applyFont="1" applyAlignment="1">
      <alignment vertical="center"/>
    </xf>
    <xf numFmtId="0" fontId="12" fillId="3" borderId="14" xfId="2" applyFont="1" applyFill="1" applyBorder="1" applyAlignment="1">
      <alignment horizontal="center" vertical="center"/>
    </xf>
    <xf numFmtId="0" fontId="12" fillId="0" borderId="6" xfId="2" applyFont="1" applyFill="1" applyBorder="1" applyAlignment="1">
      <alignment horizontal="center" vertical="center"/>
    </xf>
    <xf numFmtId="4" fontId="12" fillId="0" borderId="6" xfId="2" applyNumberFormat="1" applyFont="1" applyFill="1" applyBorder="1" applyAlignment="1">
      <alignment horizontal="center" vertical="center"/>
    </xf>
    <xf numFmtId="167" fontId="10" fillId="0" borderId="6" xfId="2" applyNumberFormat="1" applyFont="1" applyFill="1" applyBorder="1" applyAlignment="1">
      <alignment horizontal="center" vertical="center"/>
    </xf>
    <xf numFmtId="166" fontId="12" fillId="0" borderId="6" xfId="6" applyFont="1" applyFill="1" applyBorder="1" applyAlignment="1">
      <alignment horizontal="right" vertical="center"/>
    </xf>
    <xf numFmtId="0" fontId="13" fillId="3" borderId="11" xfId="2" applyFont="1" applyFill="1" applyBorder="1" applyAlignment="1">
      <alignment horizontal="left"/>
    </xf>
    <xf numFmtId="4" fontId="10" fillId="3" borderId="4" xfId="2" applyNumberFormat="1" applyFont="1" applyFill="1" applyBorder="1" applyAlignment="1">
      <alignment horizontal="center"/>
    </xf>
    <xf numFmtId="167" fontId="10" fillId="3" borderId="4" xfId="2" applyNumberFormat="1" applyFont="1" applyFill="1" applyBorder="1" applyAlignment="1">
      <alignment horizontal="center"/>
    </xf>
    <xf numFmtId="166" fontId="10" fillId="3" borderId="4" xfId="6" applyFont="1" applyFill="1" applyBorder="1" applyAlignment="1">
      <alignment horizontal="right"/>
    </xf>
    <xf numFmtId="0" fontId="13" fillId="3" borderId="11" xfId="2" applyFont="1" applyFill="1" applyBorder="1" applyAlignment="1">
      <alignment horizontal="center"/>
    </xf>
    <xf numFmtId="0" fontId="12" fillId="3" borderId="11" xfId="2" applyFont="1" applyFill="1" applyBorder="1" applyAlignment="1">
      <alignment horizontal="left" vertical="center"/>
    </xf>
    <xf numFmtId="167" fontId="10" fillId="3" borderId="11" xfId="2" applyNumberFormat="1" applyFont="1" applyFill="1" applyBorder="1" applyAlignment="1">
      <alignment horizontal="center"/>
    </xf>
    <xf numFmtId="0" fontId="12" fillId="3" borderId="11" xfId="2" applyFont="1" applyFill="1" applyBorder="1" applyAlignment="1">
      <alignment horizontal="left"/>
    </xf>
    <xf numFmtId="0" fontId="12" fillId="3" borderId="17" xfId="2" applyFont="1" applyFill="1" applyBorder="1" applyAlignment="1">
      <alignment horizontal="left"/>
    </xf>
    <xf numFmtId="0" fontId="10" fillId="0" borderId="11" xfId="2" applyFont="1" applyFill="1" applyBorder="1" applyAlignment="1">
      <alignment horizontal="center"/>
    </xf>
    <xf numFmtId="0" fontId="10" fillId="3" borderId="20" xfId="2" applyFont="1" applyFill="1" applyBorder="1" applyAlignment="1">
      <alignment horizontal="left" vertical="top" wrapText="1"/>
    </xf>
    <xf numFmtId="4" fontId="10" fillId="3" borderId="3" xfId="2" applyNumberFormat="1" applyFont="1" applyFill="1" applyBorder="1" applyAlignment="1">
      <alignment horizontal="center"/>
    </xf>
    <xf numFmtId="167" fontId="10" fillId="3" borderId="3" xfId="2" applyNumberFormat="1" applyFont="1" applyFill="1" applyBorder="1" applyAlignment="1">
      <alignment horizontal="center"/>
    </xf>
    <xf numFmtId="165" fontId="10" fillId="3" borderId="3" xfId="1" applyFont="1" applyFill="1" applyBorder="1" applyAlignment="1">
      <alignment horizontal="right"/>
    </xf>
    <xf numFmtId="0" fontId="10" fillId="3" borderId="24" xfId="2" applyFont="1" applyFill="1" applyBorder="1" applyAlignment="1">
      <alignment horizontal="left" vertical="top" wrapText="1"/>
    </xf>
    <xf numFmtId="0" fontId="10" fillId="3" borderId="22" xfId="2" applyFont="1" applyFill="1" applyBorder="1" applyAlignment="1">
      <alignment horizontal="left" vertical="top" wrapText="1"/>
    </xf>
    <xf numFmtId="0" fontId="10" fillId="3" borderId="23" xfId="2" applyFont="1" applyFill="1" applyBorder="1" applyAlignment="1">
      <alignment horizontal="left" vertical="top" wrapText="1"/>
    </xf>
    <xf numFmtId="165" fontId="10" fillId="3" borderId="4" xfId="1" applyFont="1" applyFill="1" applyBorder="1" applyAlignment="1">
      <alignment horizontal="right"/>
    </xf>
    <xf numFmtId="0" fontId="12" fillId="3" borderId="8" xfId="2" applyFont="1" applyFill="1" applyBorder="1" applyAlignment="1">
      <alignment horizontal="left"/>
    </xf>
    <xf numFmtId="0" fontId="12" fillId="3" borderId="0" xfId="2" applyFont="1" applyFill="1" applyBorder="1" applyAlignment="1">
      <alignment horizontal="left"/>
    </xf>
    <xf numFmtId="0" fontId="12" fillId="3" borderId="11" xfId="2" applyFont="1" applyFill="1" applyBorder="1" applyAlignment="1">
      <alignment horizontal="left"/>
    </xf>
    <xf numFmtId="0" fontId="10" fillId="3" borderId="12" xfId="2" applyFont="1" applyFill="1" applyBorder="1" applyAlignment="1">
      <alignment horizontal="left" vertical="top" wrapText="1"/>
    </xf>
    <xf numFmtId="0" fontId="10" fillId="3" borderId="13" xfId="2" applyFont="1" applyFill="1" applyBorder="1" applyAlignment="1">
      <alignment horizontal="left" vertical="top" wrapText="1"/>
    </xf>
    <xf numFmtId="0" fontId="10" fillId="3" borderId="14" xfId="2" applyFont="1" applyFill="1" applyBorder="1" applyAlignment="1">
      <alignment horizontal="left" vertical="top" wrapText="1"/>
    </xf>
    <xf numFmtId="0" fontId="10" fillId="0" borderId="3" xfId="2" applyFont="1" applyFill="1" applyBorder="1" applyAlignment="1">
      <alignment horizontal="center"/>
    </xf>
    <xf numFmtId="0" fontId="10" fillId="3" borderId="9" xfId="2" applyFont="1" applyFill="1" applyBorder="1" applyAlignment="1">
      <alignment horizontal="left" vertical="top" wrapText="1"/>
    </xf>
    <xf numFmtId="0" fontId="10" fillId="3" borderId="2" xfId="2" applyFont="1" applyFill="1" applyBorder="1" applyAlignment="1">
      <alignment horizontal="left" vertical="top" wrapText="1"/>
    </xf>
    <xf numFmtId="0" fontId="10" fillId="3" borderId="10" xfId="2" applyFont="1" applyFill="1" applyBorder="1" applyAlignment="1">
      <alignment horizontal="left" vertical="top" wrapText="1"/>
    </xf>
    <xf numFmtId="4" fontId="10" fillId="3" borderId="5" xfId="2" applyNumberFormat="1" applyFont="1" applyFill="1" applyBorder="1" applyAlignment="1">
      <alignment horizontal="center"/>
    </xf>
    <xf numFmtId="167" fontId="10" fillId="3" borderId="5" xfId="2" applyNumberFormat="1" applyFont="1" applyFill="1" applyBorder="1" applyAlignment="1">
      <alignment horizontal="center"/>
    </xf>
    <xf numFmtId="0" fontId="12" fillId="0" borderId="11" xfId="2" applyFont="1" applyFill="1" applyBorder="1" applyAlignment="1">
      <alignment horizontal="center" vertical="center"/>
    </xf>
    <xf numFmtId="0" fontId="12" fillId="0" borderId="5" xfId="2" applyFont="1" applyFill="1" applyBorder="1" applyAlignment="1">
      <alignment horizontal="left" vertical="center" wrapText="1"/>
    </xf>
    <xf numFmtId="4" fontId="10" fillId="3" borderId="5" xfId="2" applyNumberFormat="1" applyFont="1" applyFill="1" applyBorder="1" applyAlignment="1">
      <alignment horizontal="center" vertical="center"/>
    </xf>
    <xf numFmtId="167" fontId="10" fillId="3" borderId="5" xfId="2" applyNumberFormat="1" applyFont="1" applyFill="1" applyBorder="1" applyAlignment="1">
      <alignment horizontal="center" vertical="center"/>
    </xf>
    <xf numFmtId="165" fontId="12" fillId="3" borderId="5" xfId="1" applyFont="1" applyFill="1" applyBorder="1" applyAlignment="1">
      <alignment horizontal="right" vertical="center"/>
    </xf>
  </cellXfs>
  <cellStyles count="65">
    <cellStyle name="Comma 2" xfId="3" xr:uid="{00000000-0005-0000-0000-000000000000}"/>
    <cellStyle name="Comma 2 2" xfId="19" xr:uid="{00000000-0005-0000-0000-000001000000}"/>
    <cellStyle name="Comma 2 2 2" xfId="52" xr:uid="{00000000-0005-0000-0000-000002000000}"/>
    <cellStyle name="Comma 2 2 3" xfId="51" xr:uid="{00000000-0005-0000-0000-000003000000}"/>
    <cellStyle name="Comma 2 2 4" xfId="37" xr:uid="{00000000-0005-0000-0000-000004000000}"/>
    <cellStyle name="Comma 2 2 5" xfId="48" xr:uid="{00000000-0005-0000-0000-000005000000}"/>
    <cellStyle name="Comma 2 3" xfId="53" xr:uid="{00000000-0005-0000-0000-000006000000}"/>
    <cellStyle name="Comma 2 4" xfId="42" xr:uid="{00000000-0005-0000-0000-000007000000}"/>
    <cellStyle name="Comma 2 5" xfId="41" xr:uid="{00000000-0005-0000-0000-000008000000}"/>
    <cellStyle name="Comma 2 6" xfId="50" xr:uid="{00000000-0005-0000-0000-000009000000}"/>
    <cellStyle name="Comma 3" xfId="4" xr:uid="{00000000-0005-0000-0000-00000A000000}"/>
    <cellStyle name="Comma 3 2" xfId="40" xr:uid="{00000000-0005-0000-0000-00000B000000}"/>
    <cellStyle name="Comma 3 3" xfId="55" xr:uid="{00000000-0005-0000-0000-00000C000000}"/>
    <cellStyle name="Comma 4" xfId="5" xr:uid="{00000000-0005-0000-0000-00000D000000}"/>
    <cellStyle name="Comma 4 2" xfId="43" xr:uid="{00000000-0005-0000-0000-00000E000000}"/>
    <cellStyle name="Comma 5" xfId="6" xr:uid="{00000000-0005-0000-0000-00000F000000}"/>
    <cellStyle name="Comma 6" xfId="33" xr:uid="{00000000-0005-0000-0000-000010000000}"/>
    <cellStyle name="Comma 7" xfId="39" xr:uid="{00000000-0005-0000-0000-000011000000}"/>
    <cellStyle name="Currency" xfId="1" builtinId="4"/>
    <cellStyle name="Currency 2" xfId="7" xr:uid="{00000000-0005-0000-0000-000013000000}"/>
    <cellStyle name="Currency 2 2" xfId="20" xr:uid="{00000000-0005-0000-0000-000014000000}"/>
    <cellStyle name="Currency 2 3" xfId="54" xr:uid="{00000000-0005-0000-0000-000015000000}"/>
    <cellStyle name="Currency 3" xfId="8" xr:uid="{00000000-0005-0000-0000-000016000000}"/>
    <cellStyle name="Currency 4" xfId="9" xr:uid="{00000000-0005-0000-0000-000017000000}"/>
    <cellStyle name="Custom - Style8" xfId="58" xr:uid="{00000000-0005-0000-0000-000018000000}"/>
    <cellStyle name="Data   - Style2" xfId="47" xr:uid="{00000000-0005-0000-0000-000019000000}"/>
    <cellStyle name="Labels - Style3" xfId="46" xr:uid="{00000000-0005-0000-0000-00001A000000}"/>
    <cellStyle name="Legal 8½ x 14 in" xfId="38" xr:uid="{00000000-0005-0000-0000-00001B000000}"/>
    <cellStyle name="Normal" xfId="0" builtinId="0"/>
    <cellStyle name="Normal 10" xfId="21" xr:uid="{00000000-0005-0000-0000-00001D000000}"/>
    <cellStyle name="Normal 11" xfId="22" xr:uid="{00000000-0005-0000-0000-00001E000000}"/>
    <cellStyle name="Normal 12" xfId="10" xr:uid="{00000000-0005-0000-0000-00001F000000}"/>
    <cellStyle name="Normal 13" xfId="23" xr:uid="{00000000-0005-0000-0000-000020000000}"/>
    <cellStyle name="Normal 14" xfId="29" xr:uid="{00000000-0005-0000-0000-000021000000}"/>
    <cellStyle name="Normal 15" xfId="2" xr:uid="{00000000-0005-0000-0000-000022000000}"/>
    <cellStyle name="Normal 2" xfId="11" xr:uid="{00000000-0005-0000-0000-000023000000}"/>
    <cellStyle name="Normal 2 2" xfId="12" xr:uid="{00000000-0005-0000-0000-000024000000}"/>
    <cellStyle name="Normal 2 2 2" xfId="18" xr:uid="{00000000-0005-0000-0000-000025000000}"/>
    <cellStyle name="Normal 2 2 3" xfId="31" xr:uid="{00000000-0005-0000-0000-000026000000}"/>
    <cellStyle name="Normal 2 3" xfId="60" xr:uid="{00000000-0005-0000-0000-000027000000}"/>
    <cellStyle name="Normal 3" xfId="13" xr:uid="{00000000-0005-0000-0000-000028000000}"/>
    <cellStyle name="Normal 3 2" xfId="61" xr:uid="{00000000-0005-0000-0000-000029000000}"/>
    <cellStyle name="Normal 3 3" xfId="59" xr:uid="{00000000-0005-0000-0000-00002A000000}"/>
    <cellStyle name="Normal 4" xfId="14" xr:uid="{00000000-0005-0000-0000-00002B000000}"/>
    <cellStyle name="Normal 4 2" xfId="32" xr:uid="{00000000-0005-0000-0000-00002C000000}"/>
    <cellStyle name="Normal 5" xfId="24" xr:uid="{00000000-0005-0000-0000-00002D000000}"/>
    <cellStyle name="Normal 6" xfId="25" xr:uid="{00000000-0005-0000-0000-00002E000000}"/>
    <cellStyle name="Normal 6 2" xfId="62" xr:uid="{00000000-0005-0000-0000-00002F000000}"/>
    <cellStyle name="Normal 6 5" xfId="63" xr:uid="{00000000-0005-0000-0000-000030000000}"/>
    <cellStyle name="Normal 6 5 6" xfId="64" xr:uid="{00000000-0005-0000-0000-000031000000}"/>
    <cellStyle name="Normal 6 5 6 2" xfId="36" xr:uid="{00000000-0005-0000-0000-000032000000}"/>
    <cellStyle name="Normal 7" xfId="26" xr:uid="{00000000-0005-0000-0000-000033000000}"/>
    <cellStyle name="Normal 8" xfId="27" xr:uid="{00000000-0005-0000-0000-000034000000}"/>
    <cellStyle name="Normal 9" xfId="28" xr:uid="{00000000-0005-0000-0000-000035000000}"/>
    <cellStyle name="Percent 2" xfId="16" xr:uid="{00000000-0005-0000-0000-000036000000}"/>
    <cellStyle name="Percent 3" xfId="30" xr:uid="{00000000-0005-0000-0000-000037000000}"/>
    <cellStyle name="Percent 4" xfId="15" xr:uid="{00000000-0005-0000-0000-000038000000}"/>
    <cellStyle name="Reset  - Style7" xfId="57" xr:uid="{00000000-0005-0000-0000-000039000000}"/>
    <cellStyle name="Table  - Style6" xfId="49" xr:uid="{00000000-0005-0000-0000-00003A000000}"/>
    <cellStyle name="tahoma" xfId="17" xr:uid="{00000000-0005-0000-0000-00003B000000}"/>
    <cellStyle name="tahoma 10 2" xfId="34" xr:uid="{00000000-0005-0000-0000-00003C000000}"/>
    <cellStyle name="tahoma 15 3" xfId="35" xr:uid="{00000000-0005-0000-0000-00003D000000}"/>
    <cellStyle name="Title  - Style1" xfId="45" xr:uid="{00000000-0005-0000-0000-00003E000000}"/>
    <cellStyle name="TotCol - Style5" xfId="44" xr:uid="{00000000-0005-0000-0000-00003F000000}"/>
    <cellStyle name="TotRow - Style4" xfId="56" xr:uid="{00000000-0005-0000-0000-00004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105834</xdr:colOff>
      <xdr:row>1</xdr:row>
      <xdr:rowOff>41158</xdr:rowOff>
    </xdr:from>
    <xdr:to>
      <xdr:col>1</xdr:col>
      <xdr:colOff>411574</xdr:colOff>
      <xdr:row>1</xdr:row>
      <xdr:rowOff>429214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834" y="52917"/>
          <a:ext cx="752592" cy="388056"/>
        </a:xfrm>
        <a:prstGeom prst="rect">
          <a:avLst/>
        </a:prstGeom>
      </xdr:spPr>
    </xdr:pic>
    <xdr:clientData/>
  </xdr:twoCellAnchor>
  <xdr:twoCellAnchor editAs="oneCell">
    <xdr:from>
      <xdr:col>4</xdr:col>
      <xdr:colOff>1405230</xdr:colOff>
      <xdr:row>1</xdr:row>
      <xdr:rowOff>58797</xdr:rowOff>
    </xdr:from>
    <xdr:to>
      <xdr:col>4</xdr:col>
      <xdr:colOff>2134305</xdr:colOff>
      <xdr:row>1</xdr:row>
      <xdr:rowOff>528276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686526" y="70556"/>
          <a:ext cx="729075" cy="469479"/>
        </a:xfrm>
        <a:prstGeom prst="rect">
          <a:avLst/>
        </a:prstGeom>
      </xdr:spPr>
    </xdr:pic>
    <xdr:clientData/>
  </xdr:twoCellAnchor>
  <xdr:twoCellAnchor editAs="oneCell">
    <xdr:from>
      <xdr:col>8</xdr:col>
      <xdr:colOff>241065</xdr:colOff>
      <xdr:row>1</xdr:row>
      <xdr:rowOff>17639</xdr:rowOff>
    </xdr:from>
    <xdr:to>
      <xdr:col>8</xdr:col>
      <xdr:colOff>800159</xdr:colOff>
      <xdr:row>1</xdr:row>
      <xdr:rowOff>493889</xdr:rowOff>
    </xdr:to>
    <xdr:pic>
      <xdr:nvPicPr>
        <xdr:cNvPr id="5" name="Picture 4">
          <a:extLst>
            <a:ext uri="{FF2B5EF4-FFF2-40B4-BE49-F238E27FC236}">
              <a16:creationId xmlns:a16="http://schemas.microsoft.com/office/drawing/2014/main" id="{65230E94-4A47-44E0-A23C-8CD7CDA93D41}"/>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000" y="29398"/>
          <a:ext cx="559094" cy="4762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1499870</xdr:colOff>
      <xdr:row>0</xdr:row>
      <xdr:rowOff>66040</xdr:rowOff>
    </xdr:from>
    <xdr:to>
      <xdr:col>4</xdr:col>
      <xdr:colOff>2301586</xdr:colOff>
      <xdr:row>0</xdr:row>
      <xdr:rowOff>635000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3747770" y="66040"/>
          <a:ext cx="801716" cy="568960"/>
        </a:xfrm>
        <a:prstGeom prst="rect">
          <a:avLst/>
        </a:prstGeom>
      </xdr:spPr>
    </xdr:pic>
    <xdr:clientData/>
  </xdr:twoCellAnchor>
  <xdr:twoCellAnchor editAs="oneCell">
    <xdr:from>
      <xdr:col>0</xdr:col>
      <xdr:colOff>95250</xdr:colOff>
      <xdr:row>0</xdr:row>
      <xdr:rowOff>69850</xdr:rowOff>
    </xdr:from>
    <xdr:to>
      <xdr:col>2</xdr:col>
      <xdr:colOff>112854</xdr:colOff>
      <xdr:row>0</xdr:row>
      <xdr:rowOff>546099</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95250" y="69850"/>
          <a:ext cx="1046304" cy="476249"/>
        </a:xfrm>
        <a:prstGeom prst="rect">
          <a:avLst/>
        </a:prstGeom>
      </xdr:spPr>
    </xdr:pic>
    <xdr:clientData/>
  </xdr:twoCellAnchor>
  <xdr:twoCellAnchor editAs="oneCell">
    <xdr:from>
      <xdr:col>8</xdr:col>
      <xdr:colOff>387350</xdr:colOff>
      <xdr:row>0</xdr:row>
      <xdr:rowOff>31750</xdr:rowOff>
    </xdr:from>
    <xdr:to>
      <xdr:col>8</xdr:col>
      <xdr:colOff>969962</xdr:colOff>
      <xdr:row>0</xdr:row>
      <xdr:rowOff>601662</xdr:rowOff>
    </xdr:to>
    <xdr:pic>
      <xdr:nvPicPr>
        <xdr:cNvPr id="6" name="Picture 5">
          <a:extLst>
            <a:ext uri="{FF2B5EF4-FFF2-40B4-BE49-F238E27FC236}">
              <a16:creationId xmlns:a16="http://schemas.microsoft.com/office/drawing/2014/main" id="{343582DA-90E1-45AF-9A75-4B12ED30F38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715250" y="31750"/>
          <a:ext cx="582612" cy="56991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44450</xdr:colOff>
      <xdr:row>0</xdr:row>
      <xdr:rowOff>44450</xdr:rowOff>
    </xdr:from>
    <xdr:to>
      <xdr:col>1</xdr:col>
      <xdr:colOff>393700</xdr:colOff>
      <xdr:row>0</xdr:row>
      <xdr:rowOff>489497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44450" y="44450"/>
          <a:ext cx="844550" cy="445047"/>
        </a:xfrm>
        <a:prstGeom prst="rect">
          <a:avLst/>
        </a:prstGeom>
      </xdr:spPr>
    </xdr:pic>
    <xdr:clientData/>
  </xdr:twoCellAnchor>
  <xdr:twoCellAnchor editAs="oneCell">
    <xdr:from>
      <xdr:col>1</xdr:col>
      <xdr:colOff>3122930</xdr:colOff>
      <xdr:row>0</xdr:row>
      <xdr:rowOff>38100</xdr:rowOff>
    </xdr:from>
    <xdr:to>
      <xdr:col>1</xdr:col>
      <xdr:colOff>3771900</xdr:colOff>
      <xdr:row>0</xdr:row>
      <xdr:rowOff>532171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3618230" y="38100"/>
          <a:ext cx="648970" cy="494071"/>
        </a:xfrm>
        <a:prstGeom prst="rect">
          <a:avLst/>
        </a:prstGeom>
      </xdr:spPr>
    </xdr:pic>
    <xdr:clientData/>
  </xdr:twoCellAnchor>
  <xdr:twoCellAnchor editAs="oneCell">
    <xdr:from>
      <xdr:col>3</xdr:col>
      <xdr:colOff>495300</xdr:colOff>
      <xdr:row>0</xdr:row>
      <xdr:rowOff>63500</xdr:rowOff>
    </xdr:from>
    <xdr:to>
      <xdr:col>3</xdr:col>
      <xdr:colOff>1020762</xdr:colOff>
      <xdr:row>0</xdr:row>
      <xdr:rowOff>527050</xdr:rowOff>
    </xdr:to>
    <xdr:pic>
      <xdr:nvPicPr>
        <xdr:cNvPr id="5" name="Picture 4">
          <a:extLst>
            <a:ext uri="{FF2B5EF4-FFF2-40B4-BE49-F238E27FC236}">
              <a16:creationId xmlns:a16="http://schemas.microsoft.com/office/drawing/2014/main" id="{0AE8D9DB-92D9-4E3A-A8AB-0A44110788F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32650" y="63500"/>
          <a:ext cx="525462" cy="4635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
  <sheetViews>
    <sheetView tabSelected="1" view="pageBreakPreview" zoomScale="90" zoomScaleNormal="100" zoomScaleSheetLayoutView="90" workbookViewId="0">
      <selection activeCell="N15" sqref="N15"/>
    </sheetView>
  </sheetViews>
  <sheetFormatPr defaultRowHeight="14.5"/>
  <cols>
    <col min="1" max="1" width="6.36328125" style="3" customWidth="1"/>
    <col min="2" max="4" width="8.7265625" style="3"/>
    <col min="5" max="5" width="48.54296875" style="3" customWidth="1"/>
    <col min="6" max="6" width="7.54296875" style="3" customWidth="1"/>
    <col min="7" max="7" width="8.7265625" style="3"/>
    <col min="8" max="8" width="8.08984375" style="3" customWidth="1"/>
    <col min="9" max="9" width="14" style="3" customWidth="1"/>
    <col min="10" max="16384" width="8.7265625" style="3"/>
  </cols>
  <sheetData>
    <row r="1" spans="1:9" ht="1.25" customHeight="1"/>
    <row r="2" spans="1:9" ht="46" customHeight="1">
      <c r="A2" s="2"/>
      <c r="B2" s="2"/>
      <c r="C2" s="2"/>
      <c r="D2" s="2"/>
      <c r="E2" s="2"/>
      <c r="F2" s="2"/>
      <c r="G2" s="2"/>
      <c r="H2" s="2"/>
      <c r="I2" s="2"/>
    </row>
    <row r="3" spans="1:9" ht="30.65" customHeight="1">
      <c r="A3" s="38" t="s">
        <v>0</v>
      </c>
      <c r="B3" s="39" t="s">
        <v>1</v>
      </c>
      <c r="C3" s="40"/>
      <c r="D3" s="40"/>
      <c r="E3" s="41"/>
      <c r="F3" s="38" t="s">
        <v>2</v>
      </c>
      <c r="G3" s="42" t="s">
        <v>3</v>
      </c>
      <c r="H3" s="43" t="s">
        <v>4</v>
      </c>
      <c r="I3" s="44" t="s">
        <v>5</v>
      </c>
    </row>
    <row r="4" spans="1:9">
      <c r="A4" s="45"/>
      <c r="B4" s="46"/>
      <c r="C4" s="47"/>
      <c r="D4" s="47"/>
      <c r="E4" s="103"/>
      <c r="F4" s="104"/>
      <c r="G4" s="105"/>
      <c r="H4" s="106"/>
      <c r="I4" s="107"/>
    </row>
    <row r="5" spans="1:9">
      <c r="A5" s="53"/>
      <c r="B5" s="55" t="s">
        <v>6</v>
      </c>
      <c r="C5" s="55"/>
      <c r="D5" s="55"/>
      <c r="E5" s="108"/>
      <c r="F5" s="109"/>
      <c r="G5" s="109"/>
      <c r="H5" s="110"/>
      <c r="I5" s="111"/>
    </row>
    <row r="6" spans="1:9">
      <c r="A6" s="53"/>
      <c r="B6" s="61"/>
      <c r="C6" s="61"/>
      <c r="D6" s="61"/>
      <c r="E6" s="112"/>
      <c r="F6" s="109"/>
      <c r="G6" s="109"/>
      <c r="H6" s="110"/>
      <c r="I6" s="111"/>
    </row>
    <row r="7" spans="1:9" ht="26.4" customHeight="1">
      <c r="A7" s="53"/>
      <c r="B7" s="64" t="s">
        <v>46</v>
      </c>
      <c r="C7" s="65"/>
      <c r="D7" s="65"/>
      <c r="E7" s="65"/>
      <c r="F7" s="113"/>
      <c r="G7" s="109"/>
      <c r="H7" s="114"/>
      <c r="I7" s="111"/>
    </row>
    <row r="8" spans="1:9">
      <c r="A8" s="53"/>
      <c r="B8" s="60"/>
      <c r="C8" s="61"/>
      <c r="D8" s="61"/>
      <c r="E8" s="112"/>
      <c r="F8" s="75"/>
      <c r="G8" s="109"/>
      <c r="H8" s="110"/>
      <c r="I8" s="111"/>
    </row>
    <row r="9" spans="1:9">
      <c r="A9" s="53"/>
      <c r="B9" s="68" t="s">
        <v>39</v>
      </c>
      <c r="C9" s="69"/>
      <c r="D9" s="69"/>
      <c r="E9" s="115"/>
      <c r="F9" s="75"/>
      <c r="G9" s="109"/>
      <c r="H9" s="110"/>
      <c r="I9" s="111"/>
    </row>
    <row r="10" spans="1:9">
      <c r="A10" s="71"/>
      <c r="B10" s="72"/>
      <c r="C10" s="73"/>
      <c r="D10" s="73"/>
      <c r="E10" s="116"/>
      <c r="F10" s="109"/>
      <c r="G10" s="109"/>
      <c r="H10" s="110"/>
      <c r="I10" s="109"/>
    </row>
    <row r="11" spans="1:9" ht="39.65" customHeight="1">
      <c r="A11" s="117" t="s">
        <v>40</v>
      </c>
      <c r="B11" s="77" t="s">
        <v>31</v>
      </c>
      <c r="C11" s="78"/>
      <c r="D11" s="78"/>
      <c r="E11" s="118"/>
      <c r="F11" s="119" t="s">
        <v>20</v>
      </c>
      <c r="G11" s="119">
        <v>1</v>
      </c>
      <c r="H11" s="120"/>
      <c r="I11" s="121">
        <f>H11*G11</f>
        <v>0</v>
      </c>
    </row>
    <row r="12" spans="1:9" ht="45" customHeight="1">
      <c r="A12" s="117" t="s">
        <v>41</v>
      </c>
      <c r="B12" s="122" t="s">
        <v>30</v>
      </c>
      <c r="C12" s="123"/>
      <c r="D12" s="123"/>
      <c r="E12" s="124"/>
      <c r="F12" s="109" t="s">
        <v>20</v>
      </c>
      <c r="G12" s="109">
        <v>1</v>
      </c>
      <c r="H12" s="114"/>
      <c r="I12" s="125">
        <f>G12*H12</f>
        <v>0</v>
      </c>
    </row>
    <row r="13" spans="1:9" ht="14.4" hidden="1" customHeight="1">
      <c r="A13" s="117"/>
      <c r="B13" s="126"/>
      <c r="C13" s="127"/>
      <c r="D13" s="127"/>
      <c r="E13" s="128"/>
      <c r="F13" s="109"/>
      <c r="G13" s="109"/>
      <c r="H13" s="114"/>
      <c r="I13" s="125">
        <f t="shared" ref="I13:I19" si="0">G13*H13</f>
        <v>0</v>
      </c>
    </row>
    <row r="14" spans="1:9" ht="5.4" hidden="1" customHeight="1">
      <c r="A14" s="117"/>
      <c r="B14" s="126"/>
      <c r="C14" s="127"/>
      <c r="D14" s="127"/>
      <c r="E14" s="128"/>
      <c r="F14" s="109"/>
      <c r="G14" s="109"/>
      <c r="H14" s="114"/>
      <c r="I14" s="125">
        <f t="shared" si="0"/>
        <v>0</v>
      </c>
    </row>
    <row r="15" spans="1:9" ht="55.25" customHeight="1">
      <c r="A15" s="117" t="s">
        <v>7</v>
      </c>
      <c r="B15" s="129" t="s">
        <v>21</v>
      </c>
      <c r="C15" s="130"/>
      <c r="D15" s="130"/>
      <c r="E15" s="131"/>
      <c r="F15" s="119" t="s">
        <v>20</v>
      </c>
      <c r="G15" s="119">
        <v>1</v>
      </c>
      <c r="H15" s="120"/>
      <c r="I15" s="121">
        <f t="shared" si="0"/>
        <v>0</v>
      </c>
    </row>
    <row r="16" spans="1:9" ht="34.75" customHeight="1">
      <c r="A16" s="132" t="s">
        <v>18</v>
      </c>
      <c r="B16" s="133" t="s">
        <v>32</v>
      </c>
      <c r="C16" s="134"/>
      <c r="D16" s="134"/>
      <c r="E16" s="135"/>
      <c r="F16" s="119" t="s">
        <v>34</v>
      </c>
      <c r="G16" s="119">
        <v>6</v>
      </c>
      <c r="H16" s="120"/>
      <c r="I16" s="121">
        <f t="shared" si="0"/>
        <v>0</v>
      </c>
    </row>
    <row r="17" spans="1:9" ht="29.4" customHeight="1">
      <c r="A17" s="132" t="s">
        <v>19</v>
      </c>
      <c r="B17" s="133" t="s">
        <v>33</v>
      </c>
      <c r="C17" s="134"/>
      <c r="D17" s="134"/>
      <c r="E17" s="135"/>
      <c r="F17" s="119" t="s">
        <v>20</v>
      </c>
      <c r="G17" s="119">
        <v>1</v>
      </c>
      <c r="H17" s="120"/>
      <c r="I17" s="121">
        <f t="shared" si="0"/>
        <v>0</v>
      </c>
    </row>
    <row r="18" spans="1:9" ht="46.25" customHeight="1">
      <c r="A18" s="117" t="s">
        <v>28</v>
      </c>
      <c r="B18" s="133" t="s">
        <v>37</v>
      </c>
      <c r="C18" s="134"/>
      <c r="D18" s="134"/>
      <c r="E18" s="135"/>
      <c r="F18" s="136" t="s">
        <v>20</v>
      </c>
      <c r="G18" s="136">
        <v>1</v>
      </c>
      <c r="H18" s="137"/>
      <c r="I18" s="121">
        <f t="shared" si="0"/>
        <v>0</v>
      </c>
    </row>
    <row r="19" spans="1:9" ht="25.25" customHeight="1">
      <c r="A19" s="117" t="s">
        <v>42</v>
      </c>
      <c r="B19" s="133" t="s">
        <v>24</v>
      </c>
      <c r="C19" s="134"/>
      <c r="D19" s="134"/>
      <c r="E19" s="135"/>
      <c r="F19" s="136" t="s">
        <v>20</v>
      </c>
      <c r="G19" s="136">
        <v>1</v>
      </c>
      <c r="H19" s="137"/>
      <c r="I19" s="121">
        <f t="shared" si="0"/>
        <v>0</v>
      </c>
    </row>
    <row r="20" spans="1:9">
      <c r="A20" s="138"/>
      <c r="B20" s="139" t="s">
        <v>22</v>
      </c>
      <c r="C20" s="139"/>
      <c r="D20" s="139"/>
      <c r="E20" s="139"/>
      <c r="F20" s="140"/>
      <c r="G20" s="140"/>
      <c r="H20" s="141"/>
      <c r="I20" s="142">
        <f>SUM(I12:I19)</f>
        <v>0</v>
      </c>
    </row>
    <row r="21" spans="1:9" ht="26.4" customHeight="1"/>
  </sheetData>
  <mergeCells count="17">
    <mergeCell ref="B9:E9"/>
    <mergeCell ref="A2:I2"/>
    <mergeCell ref="B3:E3"/>
    <mergeCell ref="B4:E4"/>
    <mergeCell ref="B5:E5"/>
    <mergeCell ref="B6:E6"/>
    <mergeCell ref="B8:E8"/>
    <mergeCell ref="B7:E7"/>
    <mergeCell ref="B18:E18"/>
    <mergeCell ref="B19:E19"/>
    <mergeCell ref="B10:E10"/>
    <mergeCell ref="B12:E12"/>
    <mergeCell ref="B20:E20"/>
    <mergeCell ref="B17:E17"/>
    <mergeCell ref="B15:E15"/>
    <mergeCell ref="B16:E16"/>
    <mergeCell ref="B11:E11"/>
  </mergeCells>
  <pageMargins left="0.7" right="0.7" top="0.75" bottom="0.75" header="0.3" footer="0.3"/>
  <pageSetup paperSize="9"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6"/>
  <sheetViews>
    <sheetView view="pageBreakPreview" zoomScale="80" zoomScaleNormal="100" zoomScaleSheetLayoutView="80" workbookViewId="0">
      <selection activeCell="I10" sqref="I10"/>
    </sheetView>
  </sheetViews>
  <sheetFormatPr defaultRowHeight="14.5"/>
  <cols>
    <col min="1" max="1" width="6" style="3" customWidth="1"/>
    <col min="2" max="4" width="8.7265625" style="3"/>
    <col min="5" max="5" width="48.1796875" style="3" customWidth="1"/>
    <col min="6" max="6" width="7.6328125" style="3" customWidth="1"/>
    <col min="7" max="7" width="8.1796875" style="3" customWidth="1"/>
    <col min="8" max="8" width="8.7265625" style="3"/>
    <col min="9" max="9" width="16.08984375" style="3" customWidth="1"/>
    <col min="10" max="16384" width="8.7265625" style="3"/>
  </cols>
  <sheetData>
    <row r="1" spans="1:9" ht="52.5" customHeight="1">
      <c r="A1" s="2"/>
      <c r="B1" s="2"/>
      <c r="C1" s="2"/>
      <c r="D1" s="2"/>
      <c r="E1" s="2"/>
      <c r="F1" s="2"/>
      <c r="G1" s="2"/>
      <c r="H1" s="2"/>
      <c r="I1" s="2"/>
    </row>
    <row r="2" spans="1:9" ht="29">
      <c r="A2" s="38" t="s">
        <v>0</v>
      </c>
      <c r="B2" s="39" t="s">
        <v>1</v>
      </c>
      <c r="C2" s="40"/>
      <c r="D2" s="40"/>
      <c r="E2" s="41"/>
      <c r="F2" s="38" t="s">
        <v>2</v>
      </c>
      <c r="G2" s="42" t="s">
        <v>3</v>
      </c>
      <c r="H2" s="43" t="s">
        <v>4</v>
      </c>
      <c r="I2" s="44" t="s">
        <v>5</v>
      </c>
    </row>
    <row r="3" spans="1:9">
      <c r="A3" s="45"/>
      <c r="B3" s="46"/>
      <c r="C3" s="47"/>
      <c r="D3" s="47"/>
      <c r="E3" s="48"/>
      <c r="F3" s="49"/>
      <c r="G3" s="50"/>
      <c r="H3" s="51"/>
      <c r="I3" s="52"/>
    </row>
    <row r="4" spans="1:9">
      <c r="A4" s="53"/>
      <c r="B4" s="54" t="s">
        <v>6</v>
      </c>
      <c r="C4" s="55"/>
      <c r="D4" s="55"/>
      <c r="E4" s="56"/>
      <c r="F4" s="57"/>
      <c r="G4" s="57"/>
      <c r="H4" s="58"/>
      <c r="I4" s="59"/>
    </row>
    <row r="5" spans="1:9">
      <c r="A5" s="53"/>
      <c r="B5" s="60"/>
      <c r="C5" s="61"/>
      <c r="D5" s="61"/>
      <c r="E5" s="62"/>
      <c r="F5" s="57"/>
      <c r="G5" s="63"/>
      <c r="H5" s="58"/>
      <c r="I5" s="59"/>
    </row>
    <row r="6" spans="1:9">
      <c r="A6" s="53"/>
      <c r="B6" s="64" t="s">
        <v>47</v>
      </c>
      <c r="C6" s="65"/>
      <c r="D6" s="65"/>
      <c r="E6" s="66"/>
      <c r="F6" s="67"/>
      <c r="G6" s="63"/>
      <c r="H6" s="58"/>
      <c r="I6" s="59"/>
    </row>
    <row r="7" spans="1:9" ht="24" customHeight="1">
      <c r="A7" s="53"/>
      <c r="B7" s="64"/>
      <c r="C7" s="65"/>
      <c r="D7" s="65"/>
      <c r="E7" s="66"/>
      <c r="F7" s="57"/>
      <c r="G7" s="57"/>
      <c r="H7" s="58"/>
      <c r="I7" s="59"/>
    </row>
    <row r="8" spans="1:9">
      <c r="A8" s="53"/>
      <c r="B8" s="68" t="s">
        <v>48</v>
      </c>
      <c r="C8" s="69"/>
      <c r="D8" s="69"/>
      <c r="E8" s="70"/>
      <c r="F8" s="57"/>
      <c r="G8" s="57"/>
      <c r="H8" s="58"/>
      <c r="I8" s="59"/>
    </row>
    <row r="9" spans="1:9" ht="2.4" customHeight="1">
      <c r="A9" s="71"/>
      <c r="B9" s="72"/>
      <c r="C9" s="73"/>
      <c r="D9" s="73"/>
      <c r="E9" s="74"/>
      <c r="F9" s="57"/>
      <c r="G9" s="57"/>
      <c r="H9" s="58"/>
      <c r="I9" s="75"/>
    </row>
    <row r="10" spans="1:9" ht="58.25" customHeight="1">
      <c r="A10" s="76" t="s">
        <v>40</v>
      </c>
      <c r="B10" s="77" t="s">
        <v>26</v>
      </c>
      <c r="C10" s="78"/>
      <c r="D10" s="78"/>
      <c r="E10" s="78"/>
      <c r="F10" s="79" t="s">
        <v>23</v>
      </c>
      <c r="G10" s="80">
        <v>1</v>
      </c>
      <c r="H10" s="81"/>
      <c r="I10" s="82">
        <f t="shared" ref="I10:I11" si="0">G10*H10</f>
        <v>0</v>
      </c>
    </row>
    <row r="11" spans="1:9" ht="45.65" customHeight="1">
      <c r="A11" s="76" t="s">
        <v>41</v>
      </c>
      <c r="B11" s="77" t="s">
        <v>29</v>
      </c>
      <c r="C11" s="78"/>
      <c r="D11" s="78"/>
      <c r="E11" s="83"/>
      <c r="F11" s="84" t="s">
        <v>27</v>
      </c>
      <c r="G11" s="85">
        <v>48</v>
      </c>
      <c r="H11" s="86"/>
      <c r="I11" s="87">
        <f t="shared" si="0"/>
        <v>0</v>
      </c>
    </row>
    <row r="12" spans="1:9" ht="60" customHeight="1">
      <c r="A12" s="88" t="s">
        <v>7</v>
      </c>
      <c r="B12" s="77" t="s">
        <v>21</v>
      </c>
      <c r="C12" s="78"/>
      <c r="D12" s="78"/>
      <c r="E12" s="83"/>
      <c r="F12" s="89" t="s">
        <v>23</v>
      </c>
      <c r="G12" s="80">
        <v>1</v>
      </c>
      <c r="H12" s="81"/>
      <c r="I12" s="82">
        <f>G12*H12</f>
        <v>0</v>
      </c>
    </row>
    <row r="13" spans="1:9" ht="48" customHeight="1">
      <c r="A13" s="90" t="s">
        <v>18</v>
      </c>
      <c r="B13" s="91" t="s">
        <v>36</v>
      </c>
      <c r="C13" s="78"/>
      <c r="D13" s="78"/>
      <c r="E13" s="83"/>
      <c r="F13" s="84" t="s">
        <v>20</v>
      </c>
      <c r="G13" s="85">
        <v>1</v>
      </c>
      <c r="H13" s="92"/>
      <c r="I13" s="93">
        <f>G13*H13</f>
        <v>0</v>
      </c>
    </row>
    <row r="14" spans="1:9" ht="55.25" customHeight="1">
      <c r="A14" s="94" t="s">
        <v>19</v>
      </c>
      <c r="B14" s="91" t="s">
        <v>35</v>
      </c>
      <c r="C14" s="78"/>
      <c r="D14" s="78"/>
      <c r="E14" s="83"/>
      <c r="F14" s="89" t="s">
        <v>20</v>
      </c>
      <c r="G14" s="80">
        <v>1</v>
      </c>
      <c r="H14" s="92"/>
      <c r="I14" s="82">
        <f>G14*H14</f>
        <v>0</v>
      </c>
    </row>
    <row r="15" spans="1:9" ht="27.65" customHeight="1">
      <c r="A15" s="95"/>
      <c r="B15" s="96" t="s">
        <v>25</v>
      </c>
      <c r="C15" s="97"/>
      <c r="D15" s="97"/>
      <c r="E15" s="98"/>
      <c r="F15" s="99"/>
      <c r="G15" s="100"/>
      <c r="H15" s="101"/>
      <c r="I15" s="102">
        <f>SUM(I10:I14)</f>
        <v>0</v>
      </c>
    </row>
    <row r="16" spans="1:9" ht="30.65" customHeight="1"/>
  </sheetData>
  <mergeCells count="14">
    <mergeCell ref="B14:E14"/>
    <mergeCell ref="B6:E7"/>
    <mergeCell ref="B15:E15"/>
    <mergeCell ref="A1:I1"/>
    <mergeCell ref="B12:E12"/>
    <mergeCell ref="B9:E9"/>
    <mergeCell ref="B10:E10"/>
    <mergeCell ref="B11:E11"/>
    <mergeCell ref="B2:E2"/>
    <mergeCell ref="B3:E3"/>
    <mergeCell ref="B4:E4"/>
    <mergeCell ref="B5:E5"/>
    <mergeCell ref="B8:E8"/>
    <mergeCell ref="B13:E13"/>
  </mergeCells>
  <pageMargins left="0.7" right="0.7" top="0.75" bottom="0.75" header="0.3" footer="0.3"/>
  <pageSetup paperSize="9" scale="72"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58"/>
  <sheetViews>
    <sheetView view="pageBreakPreview" zoomScale="80" zoomScaleNormal="100" zoomScaleSheetLayoutView="80" workbookViewId="0">
      <selection activeCell="B18" sqref="B18"/>
    </sheetView>
  </sheetViews>
  <sheetFormatPr defaultRowHeight="14.5"/>
  <cols>
    <col min="1" max="1" width="7.08984375" style="3" customWidth="1"/>
    <col min="2" max="2" width="79.453125" style="3" customWidth="1"/>
    <col min="3" max="3" width="9.90625" style="3" customWidth="1"/>
    <col min="4" max="4" width="17.90625" style="3" customWidth="1"/>
    <col min="5" max="16384" width="8.7265625" style="3"/>
  </cols>
  <sheetData>
    <row r="1" spans="1:4" ht="44.5" customHeight="1">
      <c r="A1" s="2"/>
      <c r="B1" s="2"/>
      <c r="C1" s="2"/>
      <c r="D1" s="2"/>
    </row>
    <row r="2" spans="1:4" ht="34.75" customHeight="1">
      <c r="A2" s="4" t="s">
        <v>0</v>
      </c>
      <c r="B2" s="5" t="s">
        <v>1</v>
      </c>
      <c r="C2" s="5" t="s">
        <v>8</v>
      </c>
      <c r="D2" s="6" t="s">
        <v>5</v>
      </c>
    </row>
    <row r="3" spans="1:4">
      <c r="A3" s="7"/>
      <c r="B3" s="8"/>
      <c r="C3" s="9"/>
      <c r="D3" s="10"/>
    </row>
    <row r="4" spans="1:4">
      <c r="A4" s="11"/>
      <c r="B4" s="12" t="s">
        <v>6</v>
      </c>
      <c r="C4" s="13"/>
      <c r="D4" s="11"/>
    </row>
    <row r="5" spans="1:4">
      <c r="A5" s="14"/>
      <c r="B5" s="12"/>
      <c r="C5" s="15"/>
      <c r="D5" s="10"/>
    </row>
    <row r="6" spans="1:4" ht="34.75" customHeight="1">
      <c r="A6" s="14"/>
      <c r="B6" s="16" t="s">
        <v>38</v>
      </c>
      <c r="C6" s="15"/>
      <c r="D6" s="10"/>
    </row>
    <row r="7" spans="1:4">
      <c r="A7" s="14"/>
      <c r="B7" s="12"/>
      <c r="C7" s="15"/>
      <c r="D7" s="10"/>
    </row>
    <row r="8" spans="1:4">
      <c r="A8" s="14"/>
      <c r="B8" s="17" t="s">
        <v>9</v>
      </c>
      <c r="C8" s="18"/>
      <c r="D8" s="10"/>
    </row>
    <row r="9" spans="1:4">
      <c r="A9" s="14"/>
      <c r="B9" s="19"/>
      <c r="C9" s="15"/>
      <c r="D9" s="10"/>
    </row>
    <row r="10" spans="1:4">
      <c r="A10" s="14">
        <v>2</v>
      </c>
      <c r="B10" s="19" t="s">
        <v>45</v>
      </c>
      <c r="C10" s="20" t="s">
        <v>43</v>
      </c>
      <c r="D10" s="21">
        <f>'REHAB 6 LATRINES'!I20</f>
        <v>0</v>
      </c>
    </row>
    <row r="11" spans="1:4">
      <c r="A11" s="14"/>
      <c r="B11" s="19"/>
      <c r="C11" s="22"/>
      <c r="D11" s="21"/>
    </row>
    <row r="12" spans="1:4" ht="29">
      <c r="A12" s="14">
        <v>3</v>
      </c>
      <c r="B12" s="23" t="s">
        <v>49</v>
      </c>
      <c r="C12" s="20" t="s">
        <v>44</v>
      </c>
      <c r="D12" s="21">
        <f>'REHAB WATER STORAGE TANK'!I15</f>
        <v>0</v>
      </c>
    </row>
    <row r="13" spans="1:4">
      <c r="A13" s="14"/>
      <c r="B13" s="1"/>
      <c r="C13" s="20"/>
      <c r="D13" s="21"/>
    </row>
    <row r="14" spans="1:4">
      <c r="A14" s="14"/>
      <c r="B14" s="19"/>
      <c r="C14" s="22"/>
      <c r="D14" s="21"/>
    </row>
    <row r="15" spans="1:4">
      <c r="A15" s="14"/>
      <c r="B15" s="19"/>
      <c r="C15" s="15"/>
      <c r="D15" s="24"/>
    </row>
    <row r="16" spans="1:4">
      <c r="A16" s="14"/>
      <c r="B16" s="17"/>
      <c r="C16" s="15"/>
      <c r="D16" s="21"/>
    </row>
    <row r="17" spans="1:4">
      <c r="A17" s="14"/>
      <c r="B17" s="25" t="s">
        <v>10</v>
      </c>
      <c r="C17" s="26" t="s">
        <v>11</v>
      </c>
      <c r="D17" s="27">
        <f>SUM(D10:D16)</f>
        <v>0</v>
      </c>
    </row>
    <row r="18" spans="1:4" ht="15" thickBot="1">
      <c r="A18" s="14"/>
      <c r="B18" s="19"/>
      <c r="C18" s="15"/>
      <c r="D18" s="28"/>
    </row>
    <row r="19" spans="1:4" ht="15" thickTop="1">
      <c r="A19" s="14"/>
      <c r="B19" s="19"/>
      <c r="C19" s="15"/>
      <c r="D19" s="10"/>
    </row>
    <row r="20" spans="1:4">
      <c r="A20" s="14"/>
      <c r="B20" s="29"/>
      <c r="C20" s="30"/>
      <c r="D20" s="31"/>
    </row>
    <row r="21" spans="1:4">
      <c r="A21" s="14"/>
      <c r="B21" s="8"/>
      <c r="C21" s="15"/>
      <c r="D21" s="10"/>
    </row>
    <row r="22" spans="1:4">
      <c r="A22" s="14"/>
      <c r="B22" s="19" t="s">
        <v>12</v>
      </c>
      <c r="C22" s="32"/>
      <c r="D22" s="10"/>
    </row>
    <row r="23" spans="1:4">
      <c r="A23" s="14"/>
      <c r="B23" s="19"/>
      <c r="C23" s="32"/>
      <c r="D23" s="10"/>
    </row>
    <row r="24" spans="1:4">
      <c r="A24" s="14"/>
      <c r="B24" s="19" t="s">
        <v>50</v>
      </c>
      <c r="C24" s="33"/>
      <c r="D24" s="10"/>
    </row>
    <row r="25" spans="1:4">
      <c r="A25" s="14"/>
      <c r="B25" s="19"/>
      <c r="C25" s="32"/>
      <c r="D25" s="10"/>
    </row>
    <row r="26" spans="1:4">
      <c r="A26" s="14"/>
      <c r="B26" s="19" t="s">
        <v>14</v>
      </c>
      <c r="C26" s="32"/>
      <c r="D26" s="10"/>
    </row>
    <row r="27" spans="1:4">
      <c r="A27" s="14"/>
      <c r="B27" s="19"/>
      <c r="C27" s="32"/>
      <c r="D27" s="10"/>
    </row>
    <row r="28" spans="1:4">
      <c r="A28" s="14"/>
      <c r="B28" s="19" t="s">
        <v>15</v>
      </c>
      <c r="C28" s="32"/>
      <c r="D28" s="10"/>
    </row>
    <row r="29" spans="1:4">
      <c r="A29" s="14"/>
      <c r="B29" s="19"/>
      <c r="C29" s="32"/>
      <c r="D29" s="10"/>
    </row>
    <row r="30" spans="1:4">
      <c r="A30" s="14"/>
      <c r="B30" s="19" t="s">
        <v>16</v>
      </c>
      <c r="C30" s="32"/>
      <c r="D30" s="10"/>
    </row>
    <row r="31" spans="1:4">
      <c r="A31" s="14"/>
      <c r="B31" s="19"/>
      <c r="C31" s="32"/>
      <c r="D31" s="10"/>
    </row>
    <row r="32" spans="1:4">
      <c r="A32" s="14"/>
      <c r="B32" s="19" t="s">
        <v>13</v>
      </c>
      <c r="C32" s="32"/>
      <c r="D32" s="10"/>
    </row>
    <row r="33" spans="1:4">
      <c r="A33" s="14"/>
      <c r="B33" s="19"/>
      <c r="C33" s="32"/>
      <c r="D33" s="10"/>
    </row>
    <row r="34" spans="1:4">
      <c r="A34" s="14"/>
      <c r="B34" s="19" t="s">
        <v>51</v>
      </c>
      <c r="C34" s="34"/>
      <c r="D34" s="10"/>
    </row>
    <row r="35" spans="1:4">
      <c r="A35" s="14"/>
      <c r="B35" s="19"/>
      <c r="C35" s="34"/>
      <c r="D35" s="10"/>
    </row>
    <row r="36" spans="1:4">
      <c r="A36" s="14"/>
      <c r="B36" s="19" t="s">
        <v>17</v>
      </c>
      <c r="C36" s="34"/>
      <c r="D36" s="10"/>
    </row>
    <row r="37" spans="1:4">
      <c r="A37" s="14"/>
      <c r="B37" s="19"/>
      <c r="C37" s="34"/>
      <c r="D37" s="10"/>
    </row>
    <row r="38" spans="1:4">
      <c r="A38" s="14"/>
      <c r="B38" s="19" t="s">
        <v>15</v>
      </c>
      <c r="C38" s="34"/>
      <c r="D38" s="10"/>
    </row>
    <row r="39" spans="1:4">
      <c r="A39" s="14"/>
      <c r="B39" s="19"/>
      <c r="C39" s="34"/>
      <c r="D39" s="10"/>
    </row>
    <row r="40" spans="1:4">
      <c r="A40" s="14"/>
      <c r="B40" s="19" t="s">
        <v>16</v>
      </c>
      <c r="C40" s="34"/>
      <c r="D40" s="10"/>
    </row>
    <row r="41" spans="1:4">
      <c r="A41" s="14"/>
      <c r="B41" s="35"/>
      <c r="C41" s="36"/>
      <c r="D41" s="36"/>
    </row>
    <row r="42" spans="1:4">
      <c r="A42" s="14"/>
    </row>
    <row r="43" spans="1:4">
      <c r="A43" s="14"/>
    </row>
    <row r="44" spans="1:4">
      <c r="A44" s="14"/>
    </row>
    <row r="45" spans="1:4">
      <c r="A45" s="14"/>
    </row>
    <row r="46" spans="1:4">
      <c r="A46" s="14"/>
    </row>
    <row r="47" spans="1:4">
      <c r="A47" s="14"/>
    </row>
    <row r="48" spans="1:4">
      <c r="A48" s="14"/>
    </row>
    <row r="49" spans="1:1">
      <c r="A49" s="14"/>
    </row>
    <row r="50" spans="1:1" ht="2.4" customHeight="1">
      <c r="A50" s="14"/>
    </row>
    <row r="51" spans="1:1" hidden="1">
      <c r="A51" s="14"/>
    </row>
    <row r="52" spans="1:1" hidden="1">
      <c r="A52" s="14"/>
    </row>
    <row r="53" spans="1:1" hidden="1">
      <c r="A53" s="37"/>
    </row>
    <row r="54" spans="1:1" hidden="1"/>
    <row r="55" spans="1:1" hidden="1"/>
    <row r="56" spans="1:1" hidden="1"/>
    <row r="57" spans="1:1" hidden="1"/>
    <row r="58" spans="1:1" hidden="1"/>
  </sheetData>
  <mergeCells count="2">
    <mergeCell ref="B41:D41"/>
    <mergeCell ref="A1:D1"/>
  </mergeCells>
  <pageMargins left="0.7" right="0.7" top="0.75" bottom="0.75" header="0.3" footer="0.3"/>
  <pageSetup paperSize="9" scale="7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REHAB 6 LATRINES</vt:lpstr>
      <vt:lpstr>REHAB WATER STORAGE TANK</vt:lpstr>
      <vt:lpstr>GRAND SUMMARY </vt:lpstr>
      <vt:lpstr>'GRAND SUMMARY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Fredrick Gemo</cp:lastModifiedBy>
  <cp:lastPrinted>2021-09-01T20:32:59Z</cp:lastPrinted>
  <dcterms:created xsi:type="dcterms:W3CDTF">2021-07-15T20:38:47Z</dcterms:created>
  <dcterms:modified xsi:type="dcterms:W3CDTF">2021-09-01T20:33:02Z</dcterms:modified>
</cp:coreProperties>
</file>